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uaespdc-my.sharepoint.com/personal/lized_hernandez_uaesp_gov_co/Documents/2026/Radicados/Proposición 116 de 2026/"/>
    </mc:Choice>
  </mc:AlternateContent>
  <xr:revisionPtr revIDLastSave="0" documentId="14_{2298B07C-556B-49B3-BE27-2B7F3758B633}" xr6:coauthVersionLast="47" xr6:coauthVersionMax="47" xr10:uidLastSave="{00000000-0000-0000-0000-000000000000}"/>
  <bookViews>
    <workbookView xWindow="-28920" yWindow="-1635" windowWidth="29040" windowHeight="15720" tabRatio="794" activeTab="1" xr2:uid="{A28768DB-6726-4E02-BE20-DFF4C93DC993}"/>
  </bookViews>
  <sheets>
    <sheet name="Punto 1" sheetId="4" r:id="rId1"/>
    <sheet name="Punto 2" sheetId="14" r:id="rId2"/>
  </sheets>
  <definedNames>
    <definedName name="_____adj1">#REF!</definedName>
    <definedName name="_____adj2">#REF!</definedName>
    <definedName name="_____ant2">#REF!</definedName>
    <definedName name="_____cvp1">#REF!</definedName>
    <definedName name="_____cvp2003">#REF!</definedName>
    <definedName name="_____cvp2004">#REF!</definedName>
    <definedName name="_____cvp2005">#REF!</definedName>
    <definedName name="_____cvp2006">#REF!</definedName>
    <definedName name="_____idu1">#REF!</definedName>
    <definedName name="_____idu2003">#REF!</definedName>
    <definedName name="_____idu2004">#REF!</definedName>
    <definedName name="_____idu2005">#REF!</definedName>
    <definedName name="_____idu2006">#REF!</definedName>
    <definedName name="_____LO1">7.34</definedName>
    <definedName name="_____LO10">14.29</definedName>
    <definedName name="_____LO11">9.74</definedName>
    <definedName name="_____LO12">3.89</definedName>
    <definedName name="_____LO13">2.65</definedName>
    <definedName name="_____LO14">2.06</definedName>
    <definedName name="_____LO15">2.55</definedName>
    <definedName name="_____LO16">6.19</definedName>
    <definedName name="_____LO17">0.12</definedName>
    <definedName name="_____LO18">5.24</definedName>
    <definedName name="_____LO19">7.79</definedName>
    <definedName name="_____LO2">1.13</definedName>
    <definedName name="_____LO20">0.52</definedName>
    <definedName name="_____LO3">2.34</definedName>
    <definedName name="_____LO4">6.1</definedName>
    <definedName name="_____LO5">3.83</definedName>
    <definedName name="_____LO6">1.69</definedName>
    <definedName name="_____LO7">4.42</definedName>
    <definedName name="_____LO8">11.06</definedName>
    <definedName name="_____LO9">7.07</definedName>
    <definedName name="_____sh1">#REF!</definedName>
    <definedName name="_____sh2003">#REF!</definedName>
    <definedName name="_____sh2004">#REF!</definedName>
    <definedName name="_____sh2005">#REF!</definedName>
    <definedName name="_____sh2006">#REF!</definedName>
    <definedName name="_____stt1">#REF!</definedName>
    <definedName name="_____stt2003">#REF!</definedName>
    <definedName name="_____stt2005">#REF!</definedName>
    <definedName name="_____stt2006">#REF!</definedName>
    <definedName name="_____stt4">#REF!</definedName>
    <definedName name="____adj1">#REF!</definedName>
    <definedName name="____adj2">#REF!</definedName>
    <definedName name="____ant2">#REF!</definedName>
    <definedName name="____cvp1">#REF!</definedName>
    <definedName name="____cvp2003">#REF!</definedName>
    <definedName name="____cvp2004">#REF!</definedName>
    <definedName name="____cvp2005">#REF!</definedName>
    <definedName name="____cvp2006">#REF!</definedName>
    <definedName name="____idu1">#REF!</definedName>
    <definedName name="____idu2003">#REF!</definedName>
    <definedName name="____idu2004">#REF!</definedName>
    <definedName name="____idu2005">#REF!</definedName>
    <definedName name="____idu2006">#REF!</definedName>
    <definedName name="____LO1">7.34</definedName>
    <definedName name="____LO10">14.29</definedName>
    <definedName name="____LO11">9.74</definedName>
    <definedName name="____LO12">3.89</definedName>
    <definedName name="____LO13">2.65</definedName>
    <definedName name="____LO14">2.06</definedName>
    <definedName name="____LO15">2.55</definedName>
    <definedName name="____LO16">6.19</definedName>
    <definedName name="____LO17">0.12</definedName>
    <definedName name="____LO18">5.24</definedName>
    <definedName name="____LO19">7.79</definedName>
    <definedName name="____LO2">1.13</definedName>
    <definedName name="____LO20">0.52</definedName>
    <definedName name="____LO3">2.34</definedName>
    <definedName name="____LO4">6.1</definedName>
    <definedName name="____LO5">3.83</definedName>
    <definedName name="____LO6">1.69</definedName>
    <definedName name="____LO7">4.42</definedName>
    <definedName name="____LO8">11.06</definedName>
    <definedName name="____LO9">7.07</definedName>
    <definedName name="____sh1">#REF!</definedName>
    <definedName name="____sh2003">#REF!</definedName>
    <definedName name="____sh2004">#REF!</definedName>
    <definedName name="____sh2005">#REF!</definedName>
    <definedName name="____sh2006">#REF!</definedName>
    <definedName name="____stt1">#REF!</definedName>
    <definedName name="____stt2003">#REF!</definedName>
    <definedName name="____stt2005">#REF!</definedName>
    <definedName name="____stt2006">#REF!</definedName>
    <definedName name="____stt4">#REF!</definedName>
    <definedName name="___adj1">#REF!</definedName>
    <definedName name="___adj2">#REF!</definedName>
    <definedName name="___ant2">#REF!</definedName>
    <definedName name="___cvp1">#REF!</definedName>
    <definedName name="___cvp2003">#REF!</definedName>
    <definedName name="___cvp2004">#REF!</definedName>
    <definedName name="___cvp2005">#REF!</definedName>
    <definedName name="___cvp2006">#REF!</definedName>
    <definedName name="___idu1">#REF!</definedName>
    <definedName name="___idu2003">#REF!</definedName>
    <definedName name="___idu2004">#REF!</definedName>
    <definedName name="___idu2005">#REF!</definedName>
    <definedName name="___idu2006">#REF!</definedName>
    <definedName name="___LO1">7.34</definedName>
    <definedName name="___LO10">14.29</definedName>
    <definedName name="___LO11">9.74</definedName>
    <definedName name="___LO12">3.89</definedName>
    <definedName name="___LO13">2.65</definedName>
    <definedName name="___LO14">2.06</definedName>
    <definedName name="___LO15">2.55</definedName>
    <definedName name="___LO16">6.19</definedName>
    <definedName name="___LO17">0.12</definedName>
    <definedName name="___LO18">5.24</definedName>
    <definedName name="___LO19">7.79</definedName>
    <definedName name="___LO2">1.13</definedName>
    <definedName name="___LO20">0.52</definedName>
    <definedName name="___LO3">2.34</definedName>
    <definedName name="___LO4">6.1</definedName>
    <definedName name="___LO5">3.83</definedName>
    <definedName name="___LO6">1.69</definedName>
    <definedName name="___LO7">4.42</definedName>
    <definedName name="___LO8">11.06</definedName>
    <definedName name="___LO9">7.07</definedName>
    <definedName name="___sh1">#REF!</definedName>
    <definedName name="___sh2003">#REF!</definedName>
    <definedName name="___sh2004">#REF!</definedName>
    <definedName name="___sh2005">#REF!</definedName>
    <definedName name="___sh2006">#REF!</definedName>
    <definedName name="___stt1">#REF!</definedName>
    <definedName name="___stt2003">#REF!</definedName>
    <definedName name="___stt2005">#REF!</definedName>
    <definedName name="___stt2006">#REF!</definedName>
    <definedName name="___stt4">#REF!</definedName>
    <definedName name="__adj1">#REF!</definedName>
    <definedName name="__adj2">#REF!</definedName>
    <definedName name="__ant2">#REF!</definedName>
    <definedName name="__cvp1">#REF!</definedName>
    <definedName name="__cvp2003">#REF!</definedName>
    <definedName name="__cvp2004">#REF!</definedName>
    <definedName name="__cvp2005">#REF!</definedName>
    <definedName name="__cvp2006">#REF!</definedName>
    <definedName name="__idu1">#REF!</definedName>
    <definedName name="__idu2003">#REF!</definedName>
    <definedName name="__idu2004">#REF!</definedName>
    <definedName name="__idu2005">#REF!</definedName>
    <definedName name="__idu2006">#REF!</definedName>
    <definedName name="__LO1">7.34</definedName>
    <definedName name="__LO10">14.29</definedName>
    <definedName name="__LO11">9.74</definedName>
    <definedName name="__LO12">3.89</definedName>
    <definedName name="__LO13">2.65</definedName>
    <definedName name="__LO14">2.06</definedName>
    <definedName name="__LO15">2.55</definedName>
    <definedName name="__LO16">6.19</definedName>
    <definedName name="__LO17">0.12</definedName>
    <definedName name="__LO18">5.24</definedName>
    <definedName name="__LO19">7.79</definedName>
    <definedName name="__LO2">1.13</definedName>
    <definedName name="__LO20">0.52</definedName>
    <definedName name="__LO3">2.34</definedName>
    <definedName name="__LO4">6.1</definedName>
    <definedName name="__LO5">3.83</definedName>
    <definedName name="__LO6">1.69</definedName>
    <definedName name="__LO7">4.42</definedName>
    <definedName name="__LO8">11.06</definedName>
    <definedName name="__LO9">7.07</definedName>
    <definedName name="__sh1">#REF!</definedName>
    <definedName name="__sh2003">#REF!</definedName>
    <definedName name="__sh2004">#REF!</definedName>
    <definedName name="__sh2005">#REF!</definedName>
    <definedName name="__sh2006">#REF!</definedName>
    <definedName name="__stt1">#REF!</definedName>
    <definedName name="__stt2003">#REF!</definedName>
    <definedName name="__stt2005">#REF!</definedName>
    <definedName name="__stt2006">#REF!</definedName>
    <definedName name="__stt4">#REF!</definedName>
    <definedName name="_adj1">#REF!</definedName>
    <definedName name="_adj2">#REF!</definedName>
    <definedName name="_ant2">#REF!</definedName>
    <definedName name="_cvp1">#REF!</definedName>
    <definedName name="_cvp2003">#REF!</definedName>
    <definedName name="_cvp2004">#REF!</definedName>
    <definedName name="_cvp2005">#REF!</definedName>
    <definedName name="_cvp2006">#REF!</definedName>
    <definedName name="_xlnm._FilterDatabase" localSheetId="0" hidden="1">'Punto 1'!$A$1:$J$1</definedName>
    <definedName name="_xlnm._FilterDatabase" localSheetId="1" hidden="1">'Punto 2'!$A$1:$N$1</definedName>
    <definedName name="_idu1">#REF!</definedName>
    <definedName name="_idu2003">#REF!</definedName>
    <definedName name="_idu2004">#REF!</definedName>
    <definedName name="_idu2005">#REF!</definedName>
    <definedName name="_idu2006">#REF!</definedName>
    <definedName name="_LO1">7.34</definedName>
    <definedName name="_LO10">14.29</definedName>
    <definedName name="_LO11">9.74</definedName>
    <definedName name="_LO12">3.89</definedName>
    <definedName name="_LO13">2.65</definedName>
    <definedName name="_LO14">2.06</definedName>
    <definedName name="_LO15">2.55</definedName>
    <definedName name="_LO16">6.19</definedName>
    <definedName name="_LO17">0.12</definedName>
    <definedName name="_LO18">5.24</definedName>
    <definedName name="_LO19">7.79</definedName>
    <definedName name="_LO2">1.13</definedName>
    <definedName name="_LO20">0.52</definedName>
    <definedName name="_LO3">2.34</definedName>
    <definedName name="_LO4">6.1</definedName>
    <definedName name="_LO5">3.83</definedName>
    <definedName name="_LO6">1.69</definedName>
    <definedName name="_LO7">4.42</definedName>
    <definedName name="_LO8">11.06</definedName>
    <definedName name="_LO9">7.07</definedName>
    <definedName name="_sh1">#REF!</definedName>
    <definedName name="_sh2003">#REF!</definedName>
    <definedName name="_sh2004">#REF!</definedName>
    <definedName name="_sh2005">#REF!</definedName>
    <definedName name="_sh2006">#REF!</definedName>
    <definedName name="_stt1">#REF!</definedName>
    <definedName name="_stt2003">#REF!</definedName>
    <definedName name="_stt2005">#REF!</definedName>
    <definedName name="_stt2006">#REF!</definedName>
    <definedName name="_stt4">#REF!</definedName>
    <definedName name="ABAB">#REF!</definedName>
    <definedName name="ADJUDICACION">#REF!</definedName>
    <definedName name="Admon_rec">#REF!</definedName>
    <definedName name="anti1">#REF!</definedName>
    <definedName name="ANTICIPO">#REF!</definedName>
    <definedName name="apert1">#REF!</definedName>
    <definedName name="apert2">#REF!</definedName>
    <definedName name="APERTURA">#REF!</definedName>
    <definedName name="_xlnm.Print_Area" localSheetId="0">'Punto 1'!$A$1:$J$11</definedName>
    <definedName name="_xlnm.Print_Area" localSheetId="1">'Punto 2'!$A$1:$I$11</definedName>
    <definedName name="AREAS">#REF!</definedName>
    <definedName name="BASE">#REF!</definedName>
    <definedName name="BASE2">#REF!</definedName>
    <definedName name="_xlnm.Database">#REF!</definedName>
    <definedName name="comp_est1">#REF!</definedName>
    <definedName name="comp_est2">#REF!</definedName>
    <definedName name="COMP_ESTADO">#REF!</definedName>
    <definedName name="comp_fuent2">#REF!</definedName>
    <definedName name="comp_fuentes">#REF!</definedName>
    <definedName name="comp_functo">#REF!</definedName>
    <definedName name="comp_functo2">#REF!</definedName>
    <definedName name="comp_inver2">#REF!</definedName>
    <definedName name="comp_invers">#REF!</definedName>
    <definedName name="comprob1">#REF!</definedName>
    <definedName name="comprob2">#REF!</definedName>
    <definedName name="comprobacion">#REF!</definedName>
    <definedName name="dama1">#REF!</definedName>
    <definedName name="dama2003">#REF!</definedName>
    <definedName name="dama2004">#REF!</definedName>
    <definedName name="dama2005">#REF!</definedName>
    <definedName name="dama2006">#REF!</definedName>
    <definedName name="dapd1">#REF!</definedName>
    <definedName name="dapd2003">#REF!</definedName>
    <definedName name="dapd2004">#REF!</definedName>
    <definedName name="dapd2005">#REF!</definedName>
    <definedName name="dapd2006">#REF!</definedName>
    <definedName name="DFGH">#REF!</definedName>
    <definedName name="DGF">#REF!</definedName>
    <definedName name="DIST">#REF!</definedName>
    <definedName name="DISTRI">#REF!</definedName>
    <definedName name="DISTRIBU">#REF!</definedName>
    <definedName name="DISTRIBUCION">#REF!</definedName>
    <definedName name="Entidad">#REF!</definedName>
    <definedName name="eSTRUCTURA">#REF!</definedName>
    <definedName name="FORMAR_CIUDAD">#REF!</definedName>
    <definedName name="gastas">#REF!</definedName>
    <definedName name="import1">#REF!</definedName>
    <definedName name="import2">#REF!</definedName>
    <definedName name="IMPORTANTE">#REF!</definedName>
    <definedName name="INF">#REF!</definedName>
    <definedName name="INF4FEB">#REF!</definedName>
    <definedName name="INSU">#REF!</definedName>
    <definedName name="INSUMOS">#REF!</definedName>
    <definedName name="legal1">#REF!</definedName>
    <definedName name="legal2">#REF!</definedName>
    <definedName name="LEGALIZACION">#REF!</definedName>
    <definedName name="Meta">#REF!</definedName>
    <definedName name="ObjEst">#REF!</definedName>
    <definedName name="OJOIMPORTA">#REF!</definedName>
    <definedName name="OLE_LINK1" localSheetId="0">'Punto 1'!#REF!</definedName>
    <definedName name="OLE_LINK1" localSheetId="1">'Punto 2'!#REF!</definedName>
    <definedName name="PORAREAS">#REF!</definedName>
    <definedName name="Prog">#REF!</definedName>
    <definedName name="PROGRAMA">#REF!</definedName>
    <definedName name="Proy">#REF!</definedName>
    <definedName name="proy1">#REF!</definedName>
    <definedName name="proy2">#REF!</definedName>
    <definedName name="PROYECTOS">#REF!</definedName>
    <definedName name="ProyInv">#REF!</definedName>
    <definedName name="RAD_PROB">#REF!</definedName>
    <definedName name="RES_PARA_COMPARAR">#REF!</definedName>
    <definedName name="RESUMEN2">#REF!</definedName>
    <definedName name="SMLV">#REF!</definedName>
    <definedName name="_xlnm.Print_Titles" localSheetId="0">'Punto 1'!$1:$1</definedName>
    <definedName name="_xlnm.Print_Titles" localSheetId="1">'Punto 2'!$1:$1</definedName>
    <definedName name="TODO">#REF!</definedName>
    <definedName name="vercdpfto">#REF!</definedName>
    <definedName name="vercdpinv">#REF!</definedName>
    <definedName name="verif2">#REF!</definedName>
    <definedName name="VERIFICACION">#REF!</definedName>
    <definedName name="Y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4" l="1"/>
  <c r="K11" i="14"/>
  <c r="K10" i="14"/>
  <c r="K9" i="14"/>
  <c r="K7" i="14"/>
  <c r="K5" i="14"/>
  <c r="K4" i="14"/>
  <c r="K2" i="14"/>
</calcChain>
</file>

<file path=xl/sharedStrings.xml><?xml version="1.0" encoding="utf-8"?>
<sst xmlns="http://schemas.openxmlformats.org/spreadsheetml/2006/main" count="167" uniqueCount="69">
  <si>
    <t>Objetivo estratégico</t>
  </si>
  <si>
    <t>Programa</t>
  </si>
  <si>
    <t>Cod. Proyecto Inversión</t>
  </si>
  <si>
    <t>PROYECTO DE INVERSIÓN</t>
  </si>
  <si>
    <t>No Meta PDD</t>
  </si>
  <si>
    <t>META  PLAN DESARROLLO 2024-2027</t>
  </si>
  <si>
    <t>Formula indicador</t>
  </si>
  <si>
    <t>1.05. Espacio público seguro e inclusivo</t>
  </si>
  <si>
    <t>Fortalecimiento de la operación y de la prestación del servicio de Alumbrado Público en Bogotá D.C.</t>
  </si>
  <si>
    <t>Realizar el 100% de las actividades para garantizar la prestación, modernización y actualización del servicio de alumbrado público</t>
  </si>
  <si>
    <t>4. Bogotá ordena su territorio y avanza en su acción climática</t>
  </si>
  <si>
    <t>Fortalecimiento de la actividad de aprovechamiento en Bogotá D.C.</t>
  </si>
  <si>
    <t>Desarrollar un proceso de verificación de las organizaciones de recicladores de oficio que ingresaron al RUOR de la UAESP en el periodo 2019 al 2024 para validar su condición de recicladores vulnerables sujetos a acciones afirmativas, de acuerdo con el marco jurídico establecido</t>
  </si>
  <si>
    <t>Impactar el 100% de las organizaciones de recicladores con capacitaciones sobre el código Nacional de Seguridad y Convivencia Ciudadana, que los capacite a sus miembros sobre los comportamientos contrarios relacionados con el reciclaje y manejo de residuos sólidos, y las garantías procesales que tienen en los procesos adelantados por autoridades de policía.</t>
  </si>
  <si>
    <t>Porcentaje de organizaciones de recicladores capacitadas en código nacional de seguridad y convivencia ciudadana</t>
  </si>
  <si>
    <t xml:space="preserve">Realizar el acompañamiento al 100% de las organizaciones de recicladores que lo requieran y cumplan con la normativa vigente para promover su fortalecimiento.  </t>
  </si>
  <si>
    <t xml:space="preserve">Desarrollar 100 capacitaciones de emprendimiento y economía circular, en coordinación con la UAESP, dirigidas a la población recicladora en aras de incentivar el desarrollo económico, la productividad, la inclusión al empleo formal y el adecuado uso del espacio público, en cumplimiento con lo dispuesto en el decreto 203 de 2022.
Para el cumplimiento de esta meta la UAESP deberá caracterizar el 70% de la población recicladora </t>
  </si>
  <si>
    <t>número de capacitaciones a recicladores en emprendimiento y economía circular</t>
  </si>
  <si>
    <t># de capacitaciones desarrolladas</t>
  </si>
  <si>
    <t>4.29. Servicios públicos inclusivos y sostenibles</t>
  </si>
  <si>
    <t>Mejoramiento de la infraestructura y de los servicios de destino final en los cementerios públicos
distritales Bogotá D.C.</t>
  </si>
  <si>
    <t>Aumentar en 7.279 espacios la capacidad y la disponibilidad de las Bóvedas Osarios y Cenizarios -BOC de los cementerios propiedad del Distrito para garantizar la prestación del servicio.</t>
  </si>
  <si>
    <t>Realizar el 100% de las intervenciones menores  priorizadas en el Cementerio Central.</t>
  </si>
  <si>
    <t>Implementar un modelo de gestión integral de residuos sólidos en la prestación del servicio público de aseo que privilegie la economía circular.</t>
  </si>
  <si>
    <t>Implementación de un modelo de Gestión integral de residuos como garantía de saneamiento básico bajo un enfoque de economía circular Bogotá D.C.</t>
  </si>
  <si>
    <t>Implementación de estrategias integrales para la gestión de residuos sólidos de puntos críticos y de arrojo clandestino como garantía de área limpia en el espacio público de Bogotá D.C.</t>
  </si>
  <si>
    <t>Reducir 100 puntos de arrojo clandestino de residuos sólidos, pasando de 700 a 600 puntos</t>
  </si>
  <si>
    <t>Implementación y transformación del Relleno Sanitario Doña Juana hacia un parque Tecnológico en manejo de residuos, Bogotá D.C.</t>
  </si>
  <si>
    <t>4.25. Aumento de la resiliencia climática y reducción de la vulnerabilidad</t>
  </si>
  <si>
    <t>Mantener el 100%   de la disposición final de los  residuos sólidos que ingresan al Parque de Innovación Doña Juana PIDJ.</t>
  </si>
  <si>
    <t>No. Indicador PDD</t>
  </si>
  <si>
    <t>Nombre del Indicador PDD</t>
  </si>
  <si>
    <t>Porcentaje de actividades realizadas</t>
  </si>
  <si>
    <t>Actividades realizadas /actividades requeridas</t>
  </si>
  <si>
    <t>Número de puntos de arrojo clandestino disminuidos</t>
  </si>
  <si>
    <t>línea base - sumatoria del número de puntos de arrojo clandestino de residuos sólidos disminuidos</t>
  </si>
  <si>
    <t>Proceso de verificación realizado</t>
  </si>
  <si>
    <t>(# de organizaciones de recicladores capacitadas/ el numero de organizaciones de recicladores registradas)*100</t>
  </si>
  <si>
    <t>Porcentaje de avance de la implementación del modelo integral de residuos sólidos</t>
  </si>
  <si>
    <t>Número de componentes implementados del modelo integral de residuos sólidos</t>
  </si>
  <si>
    <t>Implementar un proyecto de tratamiento, aprovechamiento y valorización de residuos solidos que genere subproductos de energías limpias.</t>
  </si>
  <si>
    <t>Proyecto de tratamiento, aprovechamiento y valorización de residuos sólidos implementado</t>
  </si>
  <si>
    <t>Implementación y transformación del Relleno Sanitario Doña Juana hacia un parque Tecnológico en
manejo de residuos, Bogotá D.C.</t>
  </si>
  <si>
    <t>Porcentaje de residuos sólidos tratados y dispuestos  que ingresan al PIDJ.</t>
  </si>
  <si>
    <t>(Total de toneladas de residuos sólidos tratados y dispuestos en el PIDJ /Total de toneladas que ingresan en el PIDJ)*100</t>
  </si>
  <si>
    <t>Porcentaje de organizaciones de recicladores con acompañamiento</t>
  </si>
  <si>
    <t>Número de organizaciones de recicladores que reciben acompañamiento/ total de organizaciones que lo requieren</t>
  </si>
  <si>
    <t>Mejoramiento de la infraestructura y de los servicios de destino final en los cementerios públicos distritales Bogotá D.C.</t>
  </si>
  <si>
    <t>Número de espacios disponibles en los cementerios de propiedad del distrito</t>
  </si>
  <si>
    <t>Sumatoria del número de espacios disponibles en los cementerios de propiedad del distrito</t>
  </si>
  <si>
    <t>Porcentaje de las intervenciones menores  priorizadas en el Cementerio Central.</t>
  </si>
  <si>
    <t>(Número de intervenciones menores ejecutadas en el Cementerio Central/Número de intervenciones menores planeadas)*100</t>
  </si>
  <si>
    <t>1. Bogotá avanza en su seguridad</t>
  </si>
  <si>
    <t>Concepto de gasto (Posiciones presupuestales)</t>
  </si>
  <si>
    <t>O232020200664114 Servicios de transporte terrestre especial local de pasajeros
O232020200991123 Servicios de la administración pública relacionados con la vivienda e infraestructura de servicios públicos
O232020200991191 Servicios administrativos relacionados con los trabajadores estatales</t>
  </si>
  <si>
    <t>O232020200991119 Otros servicios de la administración pública n.c.p. 
 O232020200991191 Servicios administrativos relacionados con los trabajadores estatales 
 O232020200994239 - Servicios generales de recolección de otros desechos
O232020200994332 Otros servicios de relleno sanitario para desechos no peligrosos
O232020200994590 Otros servicios de saneamiento</t>
  </si>
  <si>
    <t>O232020200991191 Servicios administrativos relacionados con los trabajadores estatales</t>
  </si>
  <si>
    <t>No tiene concepto de gasto asociado</t>
  </si>
  <si>
    <t>O2320202005030253290 Otras obras de ingeniería civil
O232020200664114 Servicios de transporte terrestre especial local de pasajeros
O232020200772112 Servicios de alquiler o arrendamiento con o sin opción de compra, relativos a bienes inmuebles no residenciales (diferentes a vivienda), propios o arrendados
O232020200883326 Servicios de ingeniería en proyectos de gestión de residuos (peligrosos y no peligrosos)
O232020200885250 Servicios de protección (guardas de seguridad)
O232020200885330 Servicios de limpieza general
O232020200991119 Otros servicios de la administración pública n.c.p.
O232020200991123 Servicios de la administración pública relacionados con la vivienda e infraestructura de servicios públicos
O232020200991191 Servicios administrativos relacionados con los trabajadores estatales</t>
  </si>
  <si>
    <t>O2320202005030253290 Otras obras de ingeniería civil</t>
  </si>
  <si>
    <t>O232020200885120  Servicios de intermediación laboral
O232020200885250 Servicios de protección (guardas de seguridad)
O232020200885330 Servicio de limpieza general
O232020200991123 Servicios de la administración pública relacionados con la vivienda e infraestructura de servicios públicos
O232020200991191 Servicios administrativos relacionados con los trabajadores estatales
O232020200997310 Servicios de mantenimiento de cementerios y servicios de cremación</t>
  </si>
  <si>
    <t>O232020200991191 Servicios administrativos relacionados con los trabajadores estatales
O232020200994590 Otros servicios de saneamiento
O2320202005030253290 Otras obras de ingeniería civil</t>
  </si>
  <si>
    <t>O232020200664114 Servicios de transporte terrestre especial local de pasajeros
O232020200882191 Servicios de arbitraje y conciliación
O232020200885250 Servicios de protección (guardas de seguridad)
O232020200885330 Servicios de limpieza general
O232020200991114 Servicios de planificación económica, social y estadística de la administración publica
O232020200991123 Servicios de la administración pública relacionados con la vivienda e infraestructura de servicios públicos
O232020200991191 Servicios administrativos relacionados con los trabajadores estatales
O232020200992511 Servicios de educación superior nivel pregrado técnica profesional y tecnológica
O232020200994332 Otros servicios de relleno sanitario para desechos no peligrosos</t>
  </si>
  <si>
    <t>O232020200885250 Servicios de protección (guardas de seguridad)</t>
  </si>
  <si>
    <t>Ejecución fisica</t>
  </si>
  <si>
    <t>% Ejecución fisica</t>
  </si>
  <si>
    <t>Ejecución Presupuestal</t>
  </si>
  <si>
    <t>% Ejecución Presupuestal</t>
  </si>
  <si>
    <t>Apropiación Disponible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</si>
</sst>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1" formatCode="_-* #,##0_-;\-* #,##0_-;_-* &quot;-&quot;_-;_-@_-"/>
    <numFmt numFmtId="44" formatCode="_-&quot;$&quot;\ * #,##0.00_-;\-&quot;$&quot;\ * #,##0.00_-;_-&quot;$&quot;\ * &quot;-&quot;??_-;_-@_-"/>
    <numFmt numFmtId="43" formatCode="_-* #,##0.00_-;\-* #,##0.00_-;_-* &quot;-&quot;??_-;_-@_-"/>
    <numFmt numFmtId="166" formatCode="_-* #,##0_-;\-* #,##0_-;_-* &quot;-&quot;??_-;_-@_-"/>
    <numFmt numFmtId="167" formatCode="0.0%"/>
  </numFmts>
  <fonts count="13" x14ac:knownFonts="1">
    <font>
      <sz val="11"/>
      <color theme="1"/>
      <name val="Calibri"/>
      <family val="2"/>
      <scheme val="minor"/>
    </font>
    <font>
      <sz val="11"/>
      <color theme="1"/>
      <name val="Calibri"/>
      <family val="2"/>
      <scheme val="minor"/>
    </font>
    <font>
      <sz val="11"/>
      <color theme="1"/>
      <name val="Calibri"/>
      <family val="2"/>
    </font>
    <font>
      <sz val="11"/>
      <color rgb="FF000000"/>
      <name val="Calibri"/>
      <family val="2"/>
    </font>
    <font>
      <b/>
      <sz val="11"/>
      <color theme="1"/>
      <name val="Calibri"/>
      <family val="2"/>
    </font>
    <font>
      <b/>
      <sz val="11"/>
      <name val="Calibri"/>
      <family val="2"/>
    </font>
    <font>
      <sz val="11"/>
      <name val="Calibri"/>
      <family val="2"/>
    </font>
    <font>
      <sz val="12"/>
      <color theme="1"/>
      <name val="Calibri"/>
      <family val="2"/>
    </font>
    <font>
      <sz val="12"/>
      <name val="Calibri"/>
      <family val="2"/>
    </font>
    <font>
      <b/>
      <sz val="12"/>
      <name val="Calibri"/>
      <family val="2"/>
    </font>
    <font>
      <sz val="10"/>
      <name val="Arial"/>
      <family val="2"/>
    </font>
    <font>
      <sz val="8"/>
      <name val="Calibri"/>
      <family val="2"/>
      <scheme val="minor"/>
    </font>
    <font>
      <u/>
      <sz val="11"/>
      <color theme="10"/>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6" tint="0.79998168889431442"/>
        <bgColor rgb="FFFFFF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0" fillId="0" borderId="0"/>
    <xf numFmtId="0" fontId="10" fillId="0" borderId="0"/>
    <xf numFmtId="0" fontId="10" fillId="0" borderId="0"/>
    <xf numFmtId="0" fontId="12" fillId="0" borderId="0" applyNumberFormat="0" applyFill="0" applyBorder="0" applyAlignment="0" applyProtection="0"/>
  </cellStyleXfs>
  <cellXfs count="52">
    <xf numFmtId="0" fontId="0" fillId="0" borderId="0" xfId="0"/>
    <xf numFmtId="0" fontId="0" fillId="3" borderId="0" xfId="0" applyFill="1"/>
    <xf numFmtId="0" fontId="2" fillId="0" borderId="0" xfId="0" applyFont="1"/>
    <xf numFmtId="0" fontId="3"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9" fontId="8" fillId="4" borderId="1" xfId="2" applyFont="1" applyFill="1" applyBorder="1" applyAlignment="1">
      <alignment horizontal="center" vertical="center" wrapText="1" readingOrder="1"/>
    </xf>
    <xf numFmtId="0" fontId="9" fillId="4" borderId="1" xfId="0" applyFont="1" applyFill="1" applyBorder="1" applyAlignment="1">
      <alignment horizontal="center" vertical="center" wrapText="1"/>
    </xf>
    <xf numFmtId="0" fontId="2" fillId="0" borderId="0" xfId="0" applyFont="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6" fillId="0" borderId="1" xfId="0" applyFont="1" applyBorder="1" applyAlignment="1">
      <alignment horizontal="center" vertical="top" wrapText="1"/>
    </xf>
    <xf numFmtId="9" fontId="7" fillId="0" borderId="1" xfId="2" applyFont="1" applyBorder="1" applyAlignment="1">
      <alignment horizontal="center" vertical="center" wrapText="1"/>
    </xf>
    <xf numFmtId="0" fontId="0" fillId="3" borderId="0" xfId="0" applyFill="1" applyAlignment="1">
      <alignment horizontal="center" vertical="center"/>
    </xf>
    <xf numFmtId="0" fontId="0" fillId="0" borderId="0" xfId="0" applyAlignment="1">
      <alignment horizontal="center" vertical="center"/>
    </xf>
    <xf numFmtId="0" fontId="2" fillId="0" borderId="1" xfId="0" applyFont="1" applyBorder="1" applyAlignment="1">
      <alignment horizontal="left" vertical="top" wrapText="1"/>
    </xf>
    <xf numFmtId="10" fontId="8" fillId="4" borderId="1" xfId="2" applyNumberFormat="1" applyFont="1" applyFill="1" applyBorder="1" applyAlignment="1">
      <alignment horizontal="center" vertical="center" wrapText="1" readingOrder="1"/>
    </xf>
    <xf numFmtId="1" fontId="7" fillId="0" borderId="1" xfId="0" applyNumberFormat="1" applyFont="1" applyBorder="1" applyAlignment="1">
      <alignment horizontal="center" vertical="center" wrapText="1"/>
    </xf>
    <xf numFmtId="0" fontId="6" fillId="0" borderId="1" xfId="10" applyFont="1" applyBorder="1" applyAlignment="1">
      <alignment horizontal="left" vertical="top" wrapText="1"/>
    </xf>
    <xf numFmtId="43" fontId="0" fillId="3" borderId="0" xfId="5" applyFont="1" applyFill="1" applyAlignment="1">
      <alignment horizontal="center" vertical="center"/>
    </xf>
    <xf numFmtId="43" fontId="0" fillId="3" borderId="0" xfId="0" applyNumberFormat="1" applyFill="1" applyAlignment="1">
      <alignment horizontal="center" vertical="center"/>
    </xf>
    <xf numFmtId="167" fontId="0" fillId="3" borderId="0" xfId="2" applyNumberFormat="1" applyFont="1" applyFill="1" applyAlignment="1">
      <alignment horizontal="center" vertical="center"/>
    </xf>
    <xf numFmtId="0" fontId="6" fillId="0" borderId="1" xfId="3" applyNumberFormat="1" applyFont="1" applyBorder="1" applyAlignment="1">
      <alignment horizontal="left" vertical="top" wrapText="1"/>
    </xf>
    <xf numFmtId="0" fontId="6" fillId="0" borderId="2" xfId="10" applyFont="1" applyBorder="1" applyAlignment="1">
      <alignment horizontal="left" vertical="top"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1" fontId="2" fillId="0" borderId="1" xfId="0" applyNumberFormat="1" applyFont="1" applyBorder="1" applyAlignment="1">
      <alignment horizontal="left" vertical="top" wrapText="1"/>
    </xf>
    <xf numFmtId="1" fontId="2" fillId="0" borderId="1" xfId="0" applyNumberFormat="1" applyFont="1" applyBorder="1" applyAlignment="1">
      <alignment horizontal="left" vertical="center" wrapText="1"/>
    </xf>
    <xf numFmtId="0" fontId="2" fillId="6" borderId="1" xfId="0" applyFont="1" applyFill="1" applyBorder="1" applyAlignment="1">
      <alignment horizontal="center" vertical="center" wrapText="1"/>
    </xf>
    <xf numFmtId="0" fontId="6" fillId="0" borderId="2" xfId="5" quotePrefix="1" applyNumberFormat="1" applyFont="1" applyBorder="1" applyAlignment="1">
      <alignment horizontal="left" vertical="center" wrapText="1"/>
    </xf>
    <xf numFmtId="43" fontId="6" fillId="0" borderId="2" xfId="5" applyFont="1" applyBorder="1" applyAlignment="1">
      <alignment horizontal="left" vertical="center" wrapText="1"/>
    </xf>
    <xf numFmtId="0" fontId="6" fillId="0" borderId="2" xfId="5" applyNumberFormat="1" applyFont="1" applyBorder="1" applyAlignment="1">
      <alignment horizontal="left" vertical="center" wrapText="1"/>
    </xf>
    <xf numFmtId="43" fontId="6" fillId="0" borderId="1" xfId="5" applyFont="1" applyBorder="1" applyAlignment="1">
      <alignment horizontal="left" vertical="center" wrapText="1"/>
    </xf>
    <xf numFmtId="0" fontId="6" fillId="0" borderId="1" xfId="5" applyNumberFormat="1" applyFont="1" applyBorder="1" applyAlignment="1">
      <alignment horizontal="left" vertical="center" wrapText="1"/>
    </xf>
    <xf numFmtId="1" fontId="2" fillId="0" borderId="2" xfId="0" applyNumberFormat="1" applyFont="1" applyBorder="1" applyAlignment="1">
      <alignment horizontal="left" vertical="top" wrapText="1"/>
    </xf>
    <xf numFmtId="1" fontId="2" fillId="0" borderId="2" xfId="0" applyNumberFormat="1" applyFont="1" applyBorder="1" applyAlignment="1">
      <alignment horizontal="left" vertical="center" wrapText="1"/>
    </xf>
    <xf numFmtId="0" fontId="6" fillId="0" borderId="1" xfId="5" applyNumberFormat="1" applyFont="1" applyBorder="1" applyAlignment="1">
      <alignment horizontal="left" vertical="top" wrapText="1"/>
    </xf>
    <xf numFmtId="0" fontId="4" fillId="0" borderId="1" xfId="0" applyFont="1" applyBorder="1" applyAlignment="1">
      <alignment horizontal="center" vertical="center" wrapText="1"/>
    </xf>
    <xf numFmtId="1" fontId="4" fillId="0" borderId="2" xfId="0" applyNumberFormat="1" applyFont="1" applyBorder="1" applyAlignment="1">
      <alignment horizontal="center" vertical="top" wrapText="1"/>
    </xf>
    <xf numFmtId="1" fontId="4" fillId="0" borderId="1" xfId="0" applyNumberFormat="1" applyFont="1" applyBorder="1" applyAlignment="1">
      <alignment horizontal="center" vertical="top" wrapText="1"/>
    </xf>
    <xf numFmtId="1" fontId="4" fillId="0" borderId="2"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66" fontId="7" fillId="0" borderId="1" xfId="5" applyNumberFormat="1" applyFont="1" applyBorder="1" applyAlignment="1">
      <alignment horizontal="center" vertical="center" wrapText="1"/>
    </xf>
    <xf numFmtId="0" fontId="2" fillId="0" borderId="1" xfId="0" applyFont="1" applyBorder="1"/>
    <xf numFmtId="9" fontId="2" fillId="0" borderId="1" xfId="2" applyFont="1" applyBorder="1"/>
  </cellXfs>
  <cellStyles count="14">
    <cellStyle name="Hyperlink" xfId="13" xr:uid="{48A1E6F1-0D4F-4CAA-9FFB-966E13D49D39}"/>
    <cellStyle name="Millares" xfId="5" builtinId="3"/>
    <cellStyle name="Millares [0] 2" xfId="7" xr:uid="{8784D9BE-FAEE-4E28-B3A3-603790FFD208}"/>
    <cellStyle name="Millares 2" xfId="9" xr:uid="{978BE81B-4704-43A5-9061-CB3016DC6974}"/>
    <cellStyle name="Moneda" xfId="3" builtinId="4"/>
    <cellStyle name="Moneda [0] 2" xfId="6" xr:uid="{2CCF7EC2-4627-4FAB-8AB0-6C6CED889536}"/>
    <cellStyle name="Moneda 2" xfId="8" xr:uid="{A1F643BA-E914-4EBC-909B-C1B9518AD23D}"/>
    <cellStyle name="Normal" xfId="0" builtinId="0"/>
    <cellStyle name="Normal 2" xfId="1" xr:uid="{FB6AF5AF-FC7A-40E2-B9C9-90D109FC898E}"/>
    <cellStyle name="Normal 3" xfId="10" xr:uid="{F7422781-864F-4939-A22A-36EF9A0FC31F}"/>
    <cellStyle name="Normal 3 2" xfId="11" xr:uid="{11918F50-791F-4143-9404-83EB5F028842}"/>
    <cellStyle name="Normal 6" xfId="12" xr:uid="{22199C99-10C3-4F7D-9F87-3AC32ADD4BE5}"/>
    <cellStyle name="Porcentaje" xfId="2" builtinId="5"/>
    <cellStyle name="Porcentaje 2" xfId="4" xr:uid="{A3D5E5C5-0EDC-4FFA-9907-5388F12FB3AC}"/>
  </cellStyles>
  <dxfs count="0"/>
  <tableStyles count="0" defaultTableStyle="TableStyleMedium2" defaultPivotStyle="PivotStyleLight16"/>
  <colors>
    <mruColors>
      <color rgb="FF00FF00"/>
      <color rgb="FFFF505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58B2B-73A7-4702-9AC3-F74E1D68E65B}">
  <sheetPr>
    <tabColor rgb="FFFFFF00"/>
  </sheetPr>
  <dimension ref="A1:AO31"/>
  <sheetViews>
    <sheetView showGridLines="0" zoomScale="70" zoomScaleNormal="70" workbookViewId="0">
      <selection activeCell="I9" sqref="I9"/>
    </sheetView>
  </sheetViews>
  <sheetFormatPr baseColWidth="10" defaultColWidth="19" defaultRowHeight="14.4" x14ac:dyDescent="0.3"/>
  <cols>
    <col min="1" max="1" width="26.6640625" style="21" customWidth="1"/>
    <col min="2" max="2" width="25.109375" style="21" customWidth="1"/>
    <col min="3" max="3" width="13.88671875" style="21" customWidth="1"/>
    <col min="4" max="4" width="46.5546875" style="21" customWidth="1"/>
    <col min="5" max="5" width="25.109375" style="21" customWidth="1"/>
    <col min="6" max="6" width="45.109375" style="21" customWidth="1"/>
    <col min="7" max="7" width="22.33203125" style="20" customWidth="1"/>
    <col min="8" max="8" width="41" style="20" customWidth="1"/>
    <col min="9" max="9" width="53.88671875" style="20" customWidth="1"/>
    <col min="10" max="10" width="89.109375" style="1" customWidth="1"/>
    <col min="11" max="16384" width="19" style="21"/>
  </cols>
  <sheetData>
    <row r="1" spans="1:10" s="14" customFormat="1" ht="66.75" customHeight="1" x14ac:dyDescent="0.3">
      <c r="A1" s="13" t="s">
        <v>0</v>
      </c>
      <c r="B1" s="13" t="s">
        <v>1</v>
      </c>
      <c r="C1" s="13" t="s">
        <v>2</v>
      </c>
      <c r="D1" s="13" t="s">
        <v>3</v>
      </c>
      <c r="E1" s="4" t="s">
        <v>4</v>
      </c>
      <c r="F1" s="4" t="s">
        <v>5</v>
      </c>
      <c r="G1" s="4" t="s">
        <v>30</v>
      </c>
      <c r="H1" s="4" t="s">
        <v>31</v>
      </c>
      <c r="I1" s="4" t="s">
        <v>6</v>
      </c>
      <c r="J1" s="4" t="s">
        <v>53</v>
      </c>
    </row>
    <row r="2" spans="1:10" s="2" customFormat="1" ht="55.2" customHeight="1" x14ac:dyDescent="0.3">
      <c r="A2" s="31" t="s">
        <v>52</v>
      </c>
      <c r="B2" s="32" t="s">
        <v>7</v>
      </c>
      <c r="C2" s="44">
        <v>8211</v>
      </c>
      <c r="D2" s="32" t="s">
        <v>8</v>
      </c>
      <c r="E2" s="11">
        <v>1971</v>
      </c>
      <c r="F2" s="7" t="s">
        <v>9</v>
      </c>
      <c r="G2" s="16">
        <v>3893</v>
      </c>
      <c r="H2" s="6" t="s">
        <v>32</v>
      </c>
      <c r="I2" s="6" t="s">
        <v>33</v>
      </c>
      <c r="J2" s="36" t="s">
        <v>54</v>
      </c>
    </row>
    <row r="3" spans="1:10" s="2" customFormat="1" ht="55.2" customHeight="1" x14ac:dyDescent="0.3">
      <c r="A3" s="31" t="s">
        <v>52</v>
      </c>
      <c r="B3" s="32" t="s">
        <v>7</v>
      </c>
      <c r="C3" s="44">
        <v>8236</v>
      </c>
      <c r="D3" s="32" t="s">
        <v>25</v>
      </c>
      <c r="E3" s="11">
        <v>1972</v>
      </c>
      <c r="F3" s="7" t="s">
        <v>26</v>
      </c>
      <c r="G3" s="16">
        <v>3894</v>
      </c>
      <c r="H3" s="6" t="s">
        <v>34</v>
      </c>
      <c r="I3" s="6" t="s">
        <v>35</v>
      </c>
      <c r="J3" s="36" t="s">
        <v>55</v>
      </c>
    </row>
    <row r="4" spans="1:10" s="2" customFormat="1" ht="55.2" customHeight="1" x14ac:dyDescent="0.3">
      <c r="A4" s="34" t="s">
        <v>10</v>
      </c>
      <c r="B4" s="33" t="s">
        <v>28</v>
      </c>
      <c r="C4" s="45">
        <v>8215</v>
      </c>
      <c r="D4" s="41" t="s">
        <v>11</v>
      </c>
      <c r="E4" s="10">
        <v>2178</v>
      </c>
      <c r="F4" s="30" t="s">
        <v>16</v>
      </c>
      <c r="G4" s="15">
        <v>4102</v>
      </c>
      <c r="H4" s="5" t="s">
        <v>17</v>
      </c>
      <c r="I4" s="5" t="s">
        <v>18</v>
      </c>
      <c r="J4" s="37" t="s">
        <v>57</v>
      </c>
    </row>
    <row r="5" spans="1:10" s="2" customFormat="1" ht="55.2" customHeight="1" x14ac:dyDescent="0.3">
      <c r="A5" s="34" t="s">
        <v>10</v>
      </c>
      <c r="B5" s="33" t="s">
        <v>28</v>
      </c>
      <c r="C5" s="45">
        <v>8215</v>
      </c>
      <c r="D5" s="41" t="s">
        <v>11</v>
      </c>
      <c r="E5" s="10">
        <v>2179</v>
      </c>
      <c r="F5" s="7" t="s">
        <v>12</v>
      </c>
      <c r="G5" s="15">
        <v>4103</v>
      </c>
      <c r="H5" s="5" t="s">
        <v>36</v>
      </c>
      <c r="I5" s="5" t="s">
        <v>36</v>
      </c>
      <c r="J5" s="36" t="s">
        <v>56</v>
      </c>
    </row>
    <row r="6" spans="1:10" s="2" customFormat="1" ht="55.2" customHeight="1" x14ac:dyDescent="0.3">
      <c r="A6" s="34" t="s">
        <v>10</v>
      </c>
      <c r="B6" s="33" t="s">
        <v>28</v>
      </c>
      <c r="C6" s="45">
        <v>8215</v>
      </c>
      <c r="D6" s="41" t="s">
        <v>11</v>
      </c>
      <c r="E6" s="10">
        <v>2182</v>
      </c>
      <c r="F6" s="25" t="s">
        <v>13</v>
      </c>
      <c r="G6" s="16">
        <v>4106</v>
      </c>
      <c r="H6" s="18" t="s">
        <v>14</v>
      </c>
      <c r="I6" s="6" t="s">
        <v>37</v>
      </c>
      <c r="J6" s="37" t="s">
        <v>57</v>
      </c>
    </row>
    <row r="7" spans="1:10" s="14" customFormat="1" ht="55.2" customHeight="1" x14ac:dyDescent="0.3">
      <c r="A7" s="34" t="s">
        <v>10</v>
      </c>
      <c r="B7" s="33" t="s">
        <v>28</v>
      </c>
      <c r="C7" s="46">
        <v>8220</v>
      </c>
      <c r="D7" s="33" t="s">
        <v>24</v>
      </c>
      <c r="E7" s="17">
        <v>2185</v>
      </c>
      <c r="F7" s="7" t="s">
        <v>23</v>
      </c>
      <c r="G7" s="16">
        <v>4109</v>
      </c>
      <c r="H7" s="6" t="s">
        <v>38</v>
      </c>
      <c r="I7" s="6" t="s">
        <v>39</v>
      </c>
      <c r="J7" s="37" t="s">
        <v>61</v>
      </c>
    </row>
    <row r="8" spans="1:10" s="14" customFormat="1" ht="55.2" customHeight="1" x14ac:dyDescent="0.3">
      <c r="A8" s="34" t="s">
        <v>10</v>
      </c>
      <c r="B8" s="33" t="s">
        <v>28</v>
      </c>
      <c r="C8" s="46">
        <v>8237</v>
      </c>
      <c r="D8" s="33" t="s">
        <v>27</v>
      </c>
      <c r="E8" s="11">
        <v>2187</v>
      </c>
      <c r="F8" s="29" t="s">
        <v>40</v>
      </c>
      <c r="G8" s="16">
        <v>4111</v>
      </c>
      <c r="H8" s="18" t="s">
        <v>41</v>
      </c>
      <c r="I8" s="35" t="s">
        <v>41</v>
      </c>
      <c r="J8" s="37" t="s">
        <v>63</v>
      </c>
    </row>
    <row r="9" spans="1:10" s="2" customFormat="1" ht="55.2" customHeight="1" x14ac:dyDescent="0.3">
      <c r="A9" s="34" t="s">
        <v>10</v>
      </c>
      <c r="B9" s="33" t="s">
        <v>28</v>
      </c>
      <c r="C9" s="46">
        <v>8237</v>
      </c>
      <c r="D9" s="33" t="s">
        <v>42</v>
      </c>
      <c r="E9" s="11">
        <v>2193</v>
      </c>
      <c r="F9" s="22" t="s">
        <v>29</v>
      </c>
      <c r="G9" s="16">
        <v>4117</v>
      </c>
      <c r="H9" s="18" t="s">
        <v>43</v>
      </c>
      <c r="I9" s="3" t="s">
        <v>44</v>
      </c>
      <c r="J9" s="38" t="s">
        <v>62</v>
      </c>
    </row>
    <row r="10" spans="1:10" s="2" customFormat="1" ht="55.2" customHeight="1" x14ac:dyDescent="0.3">
      <c r="A10" s="34" t="s">
        <v>10</v>
      </c>
      <c r="B10" s="33" t="s">
        <v>28</v>
      </c>
      <c r="C10" s="46">
        <v>8215</v>
      </c>
      <c r="D10" s="33" t="s">
        <v>11</v>
      </c>
      <c r="E10" s="11">
        <v>2195</v>
      </c>
      <c r="F10" s="25" t="s">
        <v>15</v>
      </c>
      <c r="G10" s="16">
        <v>4119</v>
      </c>
      <c r="H10" s="6" t="s">
        <v>45</v>
      </c>
      <c r="I10" s="6" t="s">
        <v>46</v>
      </c>
      <c r="J10" s="43" t="s">
        <v>58</v>
      </c>
    </row>
    <row r="11" spans="1:10" s="2" customFormat="1" ht="55.2" customHeight="1" x14ac:dyDescent="0.3">
      <c r="A11" s="34" t="s">
        <v>10</v>
      </c>
      <c r="B11" s="34" t="s">
        <v>19</v>
      </c>
      <c r="C11" s="47">
        <v>8218</v>
      </c>
      <c r="D11" s="42" t="s">
        <v>47</v>
      </c>
      <c r="E11" s="10">
        <v>2244</v>
      </c>
      <c r="F11" s="7" t="s">
        <v>21</v>
      </c>
      <c r="G11" s="16">
        <v>4168</v>
      </c>
      <c r="H11" s="6" t="s">
        <v>48</v>
      </c>
      <c r="I11" s="6" t="s">
        <v>49</v>
      </c>
      <c r="J11" s="39" t="s">
        <v>59</v>
      </c>
    </row>
    <row r="12" spans="1:10" s="2" customFormat="1" ht="55.2" customHeight="1" x14ac:dyDescent="0.3">
      <c r="A12" s="34" t="s">
        <v>10</v>
      </c>
      <c r="B12" s="34" t="s">
        <v>19</v>
      </c>
      <c r="C12" s="48">
        <v>8218</v>
      </c>
      <c r="D12" s="34" t="s">
        <v>20</v>
      </c>
      <c r="E12" s="11">
        <v>2252</v>
      </c>
      <c r="F12" s="7" t="s">
        <v>22</v>
      </c>
      <c r="G12" s="16">
        <v>4176</v>
      </c>
      <c r="H12" s="6" t="s">
        <v>50</v>
      </c>
      <c r="I12" s="6" t="s">
        <v>51</v>
      </c>
      <c r="J12" s="40" t="s">
        <v>60</v>
      </c>
    </row>
    <row r="13" spans="1:10" customFormat="1" ht="15" customHeight="1" x14ac:dyDescent="0.3">
      <c r="G13" s="1"/>
      <c r="H13" s="1"/>
      <c r="I13" s="1"/>
      <c r="J13" s="1"/>
    </row>
    <row r="14" spans="1:10" customFormat="1" ht="15" customHeight="1" x14ac:dyDescent="0.3">
      <c r="G14" s="1"/>
      <c r="H14" s="1"/>
      <c r="I14" s="1"/>
      <c r="J14" s="1"/>
    </row>
    <row r="15" spans="1:10" customFormat="1" ht="15" customHeight="1" x14ac:dyDescent="0.3">
      <c r="G15" s="1"/>
      <c r="H15" s="1"/>
      <c r="I15" s="1"/>
      <c r="J15" s="1"/>
    </row>
    <row r="16" spans="1:10" customFormat="1" ht="15" customHeight="1" x14ac:dyDescent="0.3">
      <c r="G16" s="1"/>
      <c r="H16" s="1"/>
      <c r="I16" s="1"/>
      <c r="J16" s="1"/>
    </row>
    <row r="28" spans="8:8" x14ac:dyDescent="0.3">
      <c r="H28" s="26"/>
    </row>
    <row r="30" spans="8:8" x14ac:dyDescent="0.3">
      <c r="H30" s="27"/>
    </row>
    <row r="31" spans="8:8" x14ac:dyDescent="0.3">
      <c r="H31" s="28"/>
    </row>
  </sheetData>
  <autoFilter ref="A1:J1" xr:uid="{6C958B2B-73A7-4702-9AC3-F74E1D68E65B}"/>
  <phoneticPr fontId="11" type="noConversion"/>
  <pageMargins left="0.70866141732283472" right="0.70866141732283472" top="1.1811023622047245" bottom="0.55118110236220474" header="0.31496062992125984" footer="0.31496062992125984"/>
  <pageSetup paperSize="5" scale="60" fitToHeight="0" orientation="landscape" r:id="rId1"/>
  <headerFooter>
    <oddHeader>&amp;L&amp;G&amp;C&amp;"Arial,Negrita"&amp;12&amp;K000000MATRIZ PROGRAMACIÓN Y SEGUIMIENTO DE METAS Y PRESUPUESTO</oddHeader>
    <oddFooter>&amp;L&amp;G&amp;CPágina &amp;P de &amp;N
IPB-IA-1&amp;RDES-FM-40
V2</oddFooter>
  </headerFooter>
  <customProperties>
    <customPr name="_pios_id" r:id="rId2"/>
  </customProperties>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1CBC8-3589-4587-B2B1-38185F619345}">
  <sheetPr>
    <tabColor rgb="FFFFFF00"/>
  </sheetPr>
  <dimension ref="A1:AP31"/>
  <sheetViews>
    <sheetView showGridLines="0" tabSelected="1" zoomScale="60" zoomScaleNormal="60" workbookViewId="0">
      <selection activeCell="I7" sqref="I7"/>
    </sheetView>
  </sheetViews>
  <sheetFormatPr baseColWidth="10" defaultColWidth="19" defaultRowHeight="14.4" x14ac:dyDescent="0.3"/>
  <cols>
    <col min="1" max="1" width="30.21875" style="21" customWidth="1"/>
    <col min="2" max="2" width="23" style="21" customWidth="1"/>
    <col min="3" max="3" width="13.88671875" style="21" customWidth="1"/>
    <col min="4" max="4" width="43.77734375" style="21" customWidth="1"/>
    <col min="5" max="5" width="15.109375" style="21" customWidth="1"/>
    <col min="6" max="6" width="45.109375" style="21" customWidth="1"/>
    <col min="7" max="7" width="17" style="20" customWidth="1"/>
    <col min="8" max="8" width="41" style="20" customWidth="1"/>
    <col min="9" max="9" width="53.88671875" style="20" customWidth="1"/>
    <col min="10" max="11" width="19" style="21"/>
    <col min="12" max="12" width="22.109375" style="21" customWidth="1"/>
    <col min="13" max="13" width="24.88671875" style="21" bestFit="1" customWidth="1"/>
    <col min="14" max="16384" width="19" style="21"/>
  </cols>
  <sheetData>
    <row r="1" spans="1:14" s="14" customFormat="1" ht="66.75" customHeight="1" x14ac:dyDescent="0.3">
      <c r="A1" s="13" t="s">
        <v>0</v>
      </c>
      <c r="B1" s="13" t="s">
        <v>1</v>
      </c>
      <c r="C1" s="13" t="s">
        <v>2</v>
      </c>
      <c r="D1" s="13" t="s">
        <v>3</v>
      </c>
      <c r="E1" s="4" t="s">
        <v>4</v>
      </c>
      <c r="F1" s="4" t="s">
        <v>5</v>
      </c>
      <c r="G1" s="4" t="s">
        <v>30</v>
      </c>
      <c r="H1" s="4" t="s">
        <v>31</v>
      </c>
      <c r="I1" s="4" t="s">
        <v>6</v>
      </c>
      <c r="J1" s="8" t="s">
        <v>64</v>
      </c>
      <c r="K1" s="8" t="s">
        <v>65</v>
      </c>
      <c r="L1" s="8" t="s">
        <v>68</v>
      </c>
      <c r="M1" s="8" t="s">
        <v>66</v>
      </c>
      <c r="N1" s="8" t="s">
        <v>67</v>
      </c>
    </row>
    <row r="2" spans="1:14" s="2" customFormat="1" ht="55.2" customHeight="1" x14ac:dyDescent="0.3">
      <c r="A2" s="31" t="s">
        <v>52</v>
      </c>
      <c r="B2" s="32" t="s">
        <v>7</v>
      </c>
      <c r="C2" s="32">
        <v>8211</v>
      </c>
      <c r="D2" s="32" t="s">
        <v>8</v>
      </c>
      <c r="E2" s="11">
        <v>1971</v>
      </c>
      <c r="F2" s="7" t="s">
        <v>9</v>
      </c>
      <c r="G2" s="16">
        <v>3893</v>
      </c>
      <c r="H2" s="6" t="s">
        <v>32</v>
      </c>
      <c r="I2" s="6" t="s">
        <v>33</v>
      </c>
      <c r="J2" s="24">
        <v>100</v>
      </c>
      <c r="K2" s="12">
        <f>+J2/100</f>
        <v>1</v>
      </c>
      <c r="L2" s="49">
        <v>17414000000</v>
      </c>
      <c r="M2" s="49">
        <v>16525940000</v>
      </c>
      <c r="N2" s="19">
        <v>0.94900310095325602</v>
      </c>
    </row>
    <row r="3" spans="1:14" s="2" customFormat="1" ht="55.2" customHeight="1" x14ac:dyDescent="0.3">
      <c r="A3" s="31" t="s">
        <v>52</v>
      </c>
      <c r="B3" s="32" t="s">
        <v>7</v>
      </c>
      <c r="C3" s="32">
        <v>8236</v>
      </c>
      <c r="D3" s="32" t="s">
        <v>25</v>
      </c>
      <c r="E3" s="11">
        <v>1972</v>
      </c>
      <c r="F3" s="7" t="s">
        <v>26</v>
      </c>
      <c r="G3" s="16">
        <v>3894</v>
      </c>
      <c r="H3" s="6" t="s">
        <v>34</v>
      </c>
      <c r="I3" s="6" t="s">
        <v>35</v>
      </c>
      <c r="J3" s="9">
        <v>478</v>
      </c>
      <c r="K3" s="23">
        <v>1.3849</v>
      </c>
      <c r="L3" s="49">
        <v>82521850088</v>
      </c>
      <c r="M3" s="49">
        <v>82226734493</v>
      </c>
      <c r="N3" s="19">
        <v>0.99642378843075752</v>
      </c>
    </row>
    <row r="4" spans="1:14" s="2" customFormat="1" ht="55.2" customHeight="1" x14ac:dyDescent="0.3">
      <c r="A4" s="34" t="s">
        <v>10</v>
      </c>
      <c r="B4" s="33" t="s">
        <v>28</v>
      </c>
      <c r="C4" s="41">
        <v>8215</v>
      </c>
      <c r="D4" s="41" t="s">
        <v>11</v>
      </c>
      <c r="E4" s="10">
        <v>2178</v>
      </c>
      <c r="F4" s="30" t="s">
        <v>16</v>
      </c>
      <c r="G4" s="15">
        <v>4102</v>
      </c>
      <c r="H4" s="5" t="s">
        <v>17</v>
      </c>
      <c r="I4" s="5" t="s">
        <v>18</v>
      </c>
      <c r="J4" s="9">
        <v>4</v>
      </c>
      <c r="K4" s="12">
        <f>+J4/40</f>
        <v>0.1</v>
      </c>
      <c r="L4" s="50">
        <v>0</v>
      </c>
      <c r="M4" s="50">
        <v>0</v>
      </c>
      <c r="N4" s="19"/>
    </row>
    <row r="5" spans="1:14" s="2" customFormat="1" ht="55.2" customHeight="1" x14ac:dyDescent="0.3">
      <c r="A5" s="34" t="s">
        <v>10</v>
      </c>
      <c r="B5" s="33" t="s">
        <v>28</v>
      </c>
      <c r="C5" s="41">
        <v>8215</v>
      </c>
      <c r="D5" s="41" t="s">
        <v>11</v>
      </c>
      <c r="E5" s="10">
        <v>2179</v>
      </c>
      <c r="F5" s="7" t="s">
        <v>12</v>
      </c>
      <c r="G5" s="15">
        <v>4103</v>
      </c>
      <c r="H5" s="5" t="s">
        <v>36</v>
      </c>
      <c r="I5" s="5" t="s">
        <v>36</v>
      </c>
      <c r="J5" s="24">
        <v>1</v>
      </c>
      <c r="K5" s="12">
        <f>+J5</f>
        <v>1</v>
      </c>
      <c r="L5" s="49">
        <v>778570000</v>
      </c>
      <c r="M5" s="49">
        <v>770166667</v>
      </c>
      <c r="N5" s="19">
        <v>0.98920670845267611</v>
      </c>
    </row>
    <row r="6" spans="1:14" s="2" customFormat="1" ht="55.2" customHeight="1" x14ac:dyDescent="0.3">
      <c r="A6" s="34" t="s">
        <v>10</v>
      </c>
      <c r="B6" s="33" t="s">
        <v>28</v>
      </c>
      <c r="C6" s="41">
        <v>8215</v>
      </c>
      <c r="D6" s="41" t="s">
        <v>11</v>
      </c>
      <c r="E6" s="10">
        <v>2182</v>
      </c>
      <c r="F6" s="25" t="s">
        <v>13</v>
      </c>
      <c r="G6" s="16">
        <v>4106</v>
      </c>
      <c r="H6" s="18" t="s">
        <v>14</v>
      </c>
      <c r="I6" s="6" t="s">
        <v>37</v>
      </c>
      <c r="J6" s="9">
        <v>12</v>
      </c>
      <c r="K6" s="12">
        <v>0.3</v>
      </c>
      <c r="L6" s="50">
        <v>0</v>
      </c>
      <c r="M6" s="50">
        <v>0</v>
      </c>
      <c r="N6" s="51"/>
    </row>
    <row r="7" spans="1:14" s="14" customFormat="1" ht="55.2" customHeight="1" x14ac:dyDescent="0.3">
      <c r="A7" s="34" t="s">
        <v>10</v>
      </c>
      <c r="B7" s="33" t="s">
        <v>28</v>
      </c>
      <c r="C7" s="33">
        <v>8220</v>
      </c>
      <c r="D7" s="33" t="s">
        <v>24</v>
      </c>
      <c r="E7" s="17">
        <v>2185</v>
      </c>
      <c r="F7" s="7" t="s">
        <v>23</v>
      </c>
      <c r="G7" s="16">
        <v>4109</v>
      </c>
      <c r="H7" s="6" t="s">
        <v>38</v>
      </c>
      <c r="I7" s="6" t="s">
        <v>39</v>
      </c>
      <c r="J7" s="9">
        <v>0</v>
      </c>
      <c r="K7" s="12">
        <f>+J7/100</f>
        <v>0</v>
      </c>
      <c r="L7" s="49">
        <v>24603969880</v>
      </c>
      <c r="M7" s="49">
        <v>12987347945</v>
      </c>
      <c r="N7" s="19">
        <v>0.52785578946579337</v>
      </c>
    </row>
    <row r="8" spans="1:14" s="14" customFormat="1" ht="55.2" customHeight="1" x14ac:dyDescent="0.3">
      <c r="A8" s="34" t="s">
        <v>10</v>
      </c>
      <c r="B8" s="33" t="s">
        <v>28</v>
      </c>
      <c r="C8" s="33">
        <v>8237</v>
      </c>
      <c r="D8" s="33" t="s">
        <v>27</v>
      </c>
      <c r="E8" s="11">
        <v>2187</v>
      </c>
      <c r="F8" s="29" t="s">
        <v>40</v>
      </c>
      <c r="G8" s="16">
        <v>4111</v>
      </c>
      <c r="H8" s="18" t="s">
        <v>41</v>
      </c>
      <c r="I8" s="35" t="s">
        <v>41</v>
      </c>
      <c r="J8" s="9">
        <v>1</v>
      </c>
      <c r="K8" s="12">
        <v>1</v>
      </c>
      <c r="L8" s="49">
        <v>302996950</v>
      </c>
      <c r="M8" s="49">
        <v>302996950</v>
      </c>
      <c r="N8" s="19">
        <v>1</v>
      </c>
    </row>
    <row r="9" spans="1:14" s="2" customFormat="1" ht="55.2" customHeight="1" x14ac:dyDescent="0.3">
      <c r="A9" s="34" t="s">
        <v>10</v>
      </c>
      <c r="B9" s="33" t="s">
        <v>28</v>
      </c>
      <c r="C9" s="33">
        <v>8237</v>
      </c>
      <c r="D9" s="33" t="s">
        <v>42</v>
      </c>
      <c r="E9" s="11">
        <v>2193</v>
      </c>
      <c r="F9" s="22" t="s">
        <v>29</v>
      </c>
      <c r="G9" s="16">
        <v>4117</v>
      </c>
      <c r="H9" s="18" t="s">
        <v>43</v>
      </c>
      <c r="I9" s="3" t="s">
        <v>44</v>
      </c>
      <c r="J9" s="9">
        <v>100</v>
      </c>
      <c r="K9" s="12">
        <f>+J9/100</f>
        <v>1</v>
      </c>
      <c r="L9" s="49">
        <v>18225448919</v>
      </c>
      <c r="M9" s="49">
        <v>13190940438</v>
      </c>
      <c r="N9" s="19">
        <v>0.72376491227321527</v>
      </c>
    </row>
    <row r="10" spans="1:14" s="2" customFormat="1" ht="55.2" customHeight="1" x14ac:dyDescent="0.3">
      <c r="A10" s="34" t="s">
        <v>10</v>
      </c>
      <c r="B10" s="33" t="s">
        <v>28</v>
      </c>
      <c r="C10" s="33">
        <v>8215</v>
      </c>
      <c r="D10" s="33" t="s">
        <v>11</v>
      </c>
      <c r="E10" s="11">
        <v>2195</v>
      </c>
      <c r="F10" s="25" t="s">
        <v>15</v>
      </c>
      <c r="G10" s="16">
        <v>4119</v>
      </c>
      <c r="H10" s="6" t="s">
        <v>45</v>
      </c>
      <c r="I10" s="6" t="s">
        <v>46</v>
      </c>
      <c r="J10" s="9">
        <v>100</v>
      </c>
      <c r="K10" s="12">
        <f>+J10/100</f>
        <v>1</v>
      </c>
      <c r="L10" s="49">
        <v>24683526210</v>
      </c>
      <c r="M10" s="49">
        <v>22979545735</v>
      </c>
      <c r="N10" s="19">
        <v>0.93096689425558377</v>
      </c>
    </row>
    <row r="11" spans="1:14" s="2" customFormat="1" ht="55.2" customHeight="1" x14ac:dyDescent="0.3">
      <c r="A11" s="34" t="s">
        <v>10</v>
      </c>
      <c r="B11" s="34" t="s">
        <v>19</v>
      </c>
      <c r="C11" s="42">
        <v>8218</v>
      </c>
      <c r="D11" s="42" t="s">
        <v>47</v>
      </c>
      <c r="E11" s="10">
        <v>2244</v>
      </c>
      <c r="F11" s="7" t="s">
        <v>21</v>
      </c>
      <c r="G11" s="16">
        <v>4168</v>
      </c>
      <c r="H11" s="6" t="s">
        <v>48</v>
      </c>
      <c r="I11" s="6" t="s">
        <v>49</v>
      </c>
      <c r="J11" s="9">
        <v>0</v>
      </c>
      <c r="K11" s="12">
        <f>+J11/100</f>
        <v>0</v>
      </c>
      <c r="L11" s="49">
        <v>5059621562</v>
      </c>
      <c r="M11" s="49">
        <v>246300898</v>
      </c>
      <c r="N11" s="19">
        <v>4.8679707559519649E-2</v>
      </c>
    </row>
    <row r="12" spans="1:14" s="2" customFormat="1" ht="55.2" customHeight="1" x14ac:dyDescent="0.3">
      <c r="A12" s="34" t="s">
        <v>10</v>
      </c>
      <c r="B12" s="34" t="s">
        <v>19</v>
      </c>
      <c r="C12" s="34">
        <v>8218</v>
      </c>
      <c r="D12" s="34" t="s">
        <v>20</v>
      </c>
      <c r="E12" s="11">
        <v>2252</v>
      </c>
      <c r="F12" s="7" t="s">
        <v>22</v>
      </c>
      <c r="G12" s="16">
        <v>4176</v>
      </c>
      <c r="H12" s="6" t="s">
        <v>50</v>
      </c>
      <c r="I12" s="6" t="s">
        <v>51</v>
      </c>
      <c r="J12" s="9">
        <v>0</v>
      </c>
      <c r="K12" s="12">
        <f>+J12/100</f>
        <v>0</v>
      </c>
      <c r="L12" s="49">
        <v>6702000000</v>
      </c>
      <c r="M12" s="49">
        <v>5121280530</v>
      </c>
      <c r="N12" s="19">
        <v>0.76414212623097588</v>
      </c>
    </row>
    <row r="13" spans="1:14" customFormat="1" ht="15" customHeight="1" x14ac:dyDescent="0.3">
      <c r="G13" s="1"/>
      <c r="H13" s="1"/>
      <c r="I13" s="1"/>
      <c r="J13" s="1"/>
      <c r="K13" s="1"/>
      <c r="L13" s="1"/>
    </row>
    <row r="14" spans="1:14" customFormat="1" ht="15" customHeight="1" x14ac:dyDescent="0.3">
      <c r="G14" s="1"/>
      <c r="H14" s="1"/>
      <c r="I14" s="1"/>
    </row>
    <row r="15" spans="1:14" customFormat="1" ht="15" customHeight="1" x14ac:dyDescent="0.3">
      <c r="G15" s="1"/>
      <c r="H15" s="1"/>
      <c r="I15" s="1"/>
    </row>
    <row r="16" spans="1:14" customFormat="1" ht="15" customHeight="1" x14ac:dyDescent="0.3">
      <c r="G16" s="1"/>
      <c r="H16" s="1"/>
      <c r="I16" s="1"/>
    </row>
    <row r="28" spans="8:8" x14ac:dyDescent="0.3">
      <c r="H28" s="26"/>
    </row>
    <row r="30" spans="8:8" x14ac:dyDescent="0.3">
      <c r="H30" s="27"/>
    </row>
    <row r="31" spans="8:8" x14ac:dyDescent="0.3">
      <c r="H31" s="28"/>
    </row>
  </sheetData>
  <autoFilter ref="A1:N1" xr:uid="{E051CBC8-3589-4587-B2B1-38185F619345}"/>
  <conditionalFormatting sqref="K2:K12">
    <cfRule type="iconSet" priority="1">
      <iconSet iconSet="3Symbols2">
        <cfvo type="percent" val="0"/>
        <cfvo type="num" val="0.4"/>
        <cfvo type="num" val="0.7"/>
      </iconSet>
    </cfRule>
  </conditionalFormatting>
  <pageMargins left="0.70866141732283472" right="0.70866141732283472" top="1.1811023622047245" bottom="0.55118110236220474" header="0.31496062992125984" footer="0.31496062992125984"/>
  <pageSetup paperSize="5" scale="60" fitToHeight="0" orientation="landscape" r:id="rId1"/>
  <headerFooter>
    <oddHeader>&amp;L&amp;G&amp;C&amp;"Arial,Negrita"&amp;12&amp;K000000MATRIZ PROGRAMACIÓN Y SEGUIMIENTO DE METAS Y PRESUPUESTO</oddHeader>
    <oddFooter>&amp;L&amp;G&amp;CPágina &amp;P de &amp;N
IPB-IA-1&amp;RDES-FM-40
V2</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Punto 1</vt:lpstr>
      <vt:lpstr>Punto 2</vt:lpstr>
      <vt:lpstr>'Punto 1'!Área_de_impresión</vt:lpstr>
      <vt:lpstr>'Punto 2'!Área_de_impresión</vt:lpstr>
      <vt:lpstr>'Punto 1'!Títulos_a_imprimir</vt:lpstr>
      <vt:lpstr>'Punto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Lized Hernandez Correa</cp:lastModifiedBy>
  <cp:revision/>
  <dcterms:created xsi:type="dcterms:W3CDTF">2020-04-21T22:09:59Z</dcterms:created>
  <dcterms:modified xsi:type="dcterms:W3CDTF">2026-02-04T22:59:54Z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ac521f-e930-485b-97f4-efbe7db8e98f_Enabled">
    <vt:lpwstr>true</vt:lpwstr>
  </property>
  <property fmtid="{D5CDD505-2E9C-101B-9397-08002B2CF9AE}" pid="3" name="MSIP_Label_5fac521f-e930-485b-97f4-efbe7db8e98f_SetDate">
    <vt:lpwstr>2022-08-26T17:38:41Z</vt:lpwstr>
  </property>
  <property fmtid="{D5CDD505-2E9C-101B-9397-08002B2CF9AE}" pid="4" name="MSIP_Label_5fac521f-e930-485b-97f4-efbe7db8e98f_Method">
    <vt:lpwstr>Standard</vt:lpwstr>
  </property>
  <property fmtid="{D5CDD505-2E9C-101B-9397-08002B2CF9AE}" pid="5" name="MSIP_Label_5fac521f-e930-485b-97f4-efbe7db8e98f_Name">
    <vt:lpwstr>defa4170-0d19-0005-0004-bc88714345d2</vt:lpwstr>
  </property>
  <property fmtid="{D5CDD505-2E9C-101B-9397-08002B2CF9AE}" pid="6" name="MSIP_Label_5fac521f-e930-485b-97f4-efbe7db8e98f_SiteId">
    <vt:lpwstr>9ecb216e-449b-4584-bc82-26bce78574fb</vt:lpwstr>
  </property>
  <property fmtid="{D5CDD505-2E9C-101B-9397-08002B2CF9AE}" pid="7" name="MSIP_Label_5fac521f-e930-485b-97f4-efbe7db8e98f_ActionId">
    <vt:lpwstr>92fb41eb-d949-4c89-803c-b588ee191bdf</vt:lpwstr>
  </property>
  <property fmtid="{D5CDD505-2E9C-101B-9397-08002B2CF9AE}" pid="8" name="MSIP_Label_5fac521f-e930-485b-97f4-efbe7db8e98f_ContentBits">
    <vt:lpwstr>0</vt:lpwstr>
  </property>
</Properties>
</file>